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vivmu_vp\21_Mindaugas\Tarptautiniai pirkimai\Transmisinės alyvos\Pirkimo dokumentai po pastabų\"/>
    </mc:Choice>
  </mc:AlternateContent>
  <xr:revisionPtr revIDLastSave="0" documentId="13_ncr:1_{A223F966-9325-4897-BD04-15FA2E2A66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rbinis" sheetId="2" r:id="rId1"/>
  </sheets>
  <definedNames>
    <definedName name="_xlnm._FilterDatabase" localSheetId="0" hidden="1">Darbinis!$A$4:$E$32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2" l="1"/>
  <c r="D32" i="2"/>
</calcChain>
</file>

<file path=xl/sharedStrings.xml><?xml version="1.0" encoding="utf-8"?>
<sst xmlns="http://schemas.openxmlformats.org/spreadsheetml/2006/main" count="63" uniqueCount="62">
  <si>
    <t>Eil. Nr.</t>
  </si>
  <si>
    <t>Regioninis padalinys</t>
  </si>
  <si>
    <t>Regioninio padalinio adresas</t>
  </si>
  <si>
    <t>Vilniaus g. 101, 29142 Anykščiai</t>
  </si>
  <si>
    <t>J. Basanavičiaus g. 62, 41164 Biržai</t>
  </si>
  <si>
    <t>M. K. Čiurlionio g. 96, 66151 Druskininkai</t>
  </si>
  <si>
    <t>Liepų g. 12, Girionių km., 53102 Kauno r.</t>
  </si>
  <si>
    <t>Ažušilės g. 18, 30126 Ignalina</t>
  </si>
  <si>
    <t>Miškininkų 5, 74212 Jurbarkas</t>
  </si>
  <si>
    <t>Miškininkų g. 1, 69421 Kazlų Rūda</t>
  </si>
  <si>
    <t>Savanorių g. 27, 97111 Kretinga</t>
  </si>
  <si>
    <t>Žalioji g. 2, Toliočiai, 76319 Šiaulių r.</t>
  </si>
  <si>
    <t>Senkelio g. 14, 89126 Mažeikiai</t>
  </si>
  <si>
    <t>Vilniaus g. 22, Mickūnų mstl. 13116, Vilniaus r.</t>
  </si>
  <si>
    <t>Parko g. 32, 37188 Panevėžys</t>
  </si>
  <si>
    <t>Miškininkų g. 2, Ignacava, 59149, Prienų r.</t>
  </si>
  <si>
    <t>Šiaulių g. 31, 82142 Radviliškis</t>
  </si>
  <si>
    <t>Akacijų g. 1, Norgėlių km., 60190 Raseinių r.</t>
  </si>
  <si>
    <t>Sakališkio g. 2, 42110 Rokiškis</t>
  </si>
  <si>
    <t>Miško g. 1, Giedručių k., 71106 Šakių r.</t>
  </si>
  <si>
    <t>Užupio g.4, Jašiūnų mstl., 17247  Šalčininkų r.</t>
  </si>
  <si>
    <t>Nemuno g. 15, 99149 Šilutė</t>
  </si>
  <si>
    <t>Žeimenos g. 49, Švenčionėliai, 18208 Švenčionių r.</t>
  </si>
  <si>
    <t xml:space="preserve">Vytauto g. 125, 72211 Tauragė </t>
  </si>
  <si>
    <t>Miškininkų g, 4, Berkinėnų k. 87151, Telšių raj.</t>
  </si>
  <si>
    <t>Trakų g. 84, Rūdiškės, 21171 Trakų r. Sav.</t>
  </si>
  <si>
    <t>Vilniaus g. 140, 20168 Ukmergė</t>
  </si>
  <si>
    <t xml:space="preserve">Miškininkų g. 5, 65156 Varėna </t>
  </si>
  <si>
    <t>Iš viso</t>
  </si>
  <si>
    <t>Anykščių RP</t>
  </si>
  <si>
    <t>Biržų RP</t>
  </si>
  <si>
    <t>Druskininkų RP</t>
  </si>
  <si>
    <t>Dubravos RP</t>
  </si>
  <si>
    <t>Ignalinos RP</t>
  </si>
  <si>
    <t>Jurbarko RP</t>
  </si>
  <si>
    <t>Kazlų Rūdos RP</t>
  </si>
  <si>
    <t>Kretingos RP</t>
  </si>
  <si>
    <t>Kuršėnų RP</t>
  </si>
  <si>
    <t>Mažeikių RP</t>
  </si>
  <si>
    <t>Medelynų P</t>
  </si>
  <si>
    <t>Nemenčinės RP</t>
  </si>
  <si>
    <t>Panevėžio RP</t>
  </si>
  <si>
    <t>Prienų RP</t>
  </si>
  <si>
    <t>Radviliškio RP</t>
  </si>
  <si>
    <t>Raseinių RP</t>
  </si>
  <si>
    <t>Rokiškio RP</t>
  </si>
  <si>
    <t>Šakių RP</t>
  </si>
  <si>
    <t>Šalčininkų RP</t>
  </si>
  <si>
    <t>Šilutės RP</t>
  </si>
  <si>
    <t>Švenčionelių RP</t>
  </si>
  <si>
    <t>Tauragės RP</t>
  </si>
  <si>
    <t>Telšių RP</t>
  </si>
  <si>
    <t>Trakų RP</t>
  </si>
  <si>
    <t>Ukmergės RP</t>
  </si>
  <si>
    <t>Varėnos RP</t>
  </si>
  <si>
    <t>Miškininkų g. 1, 56161 Kaišiadorys</t>
  </si>
  <si>
    <t xml:space="preserve">Kaimiškio g. 9, Kaimiškis, 38104 Panevėžio r. </t>
  </si>
  <si>
    <t>Transmisinė pavarų alyva SAE 80W-90</t>
  </si>
  <si>
    <t>Daugiafunkcinė transmisinė-hidraulinė alyva 10W-30 (UTTO)</t>
  </si>
  <si>
    <t>Transmisinių alyvų pristatymo kiekiai ir adresai</t>
  </si>
  <si>
    <t>Planuojamas 1 metų poreikis</t>
  </si>
  <si>
    <t>Atviro konkurso Specialiųjų sąlygų 1 priedo "Techninė specifikacija" 3 priedas "Transmisinių alyvų pristatymo kiekiai ir adresai“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</si>
</sst>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name val="Arial"/>
      <family val="2"/>
      <charset val="186"/>
    </font>
    <font>
      <b/>
      <sz val="11"/>
      <color rgb="FF000000"/>
      <name val="Arial"/>
      <family val="2"/>
      <charset val="186"/>
    </font>
    <font>
      <b/>
      <sz val="11"/>
      <color rgb="FFFF0000"/>
      <name val="Arial"/>
      <family val="2"/>
      <charset val="186"/>
    </font>
    <font>
      <sz val="9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3" fontId="1" fillId="0" borderId="0" xfId="0" applyNumberFormat="1" applyFont="1"/>
    <xf numFmtId="3" fontId="1" fillId="0" borderId="3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1" fillId="0" borderId="13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vertical="center" wrapText="1"/>
    </xf>
    <xf numFmtId="3" fontId="1" fillId="0" borderId="15" xfId="0" applyNumberFormat="1" applyFont="1" applyBorder="1" applyAlignment="1">
      <alignment horizont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3" fontId="1" fillId="0" borderId="5" xfId="0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2" fillId="0" borderId="9" xfId="0" applyNumberFormat="1" applyFont="1" applyBorder="1"/>
    <xf numFmtId="4" fontId="5" fillId="0" borderId="1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/>
    </xf>
    <xf numFmtId="4" fontId="2" fillId="0" borderId="0" xfId="0" applyNumberFormat="1" applyFont="1"/>
    <xf numFmtId="3" fontId="1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3" fontId="6" fillId="0" borderId="0" xfId="0" applyNumberFormat="1" applyFont="1"/>
    <xf numFmtId="3" fontId="6" fillId="0" borderId="0" xfId="0" applyNumberFormat="1" applyFont="1" applyAlignment="1">
      <alignment horizontal="center"/>
    </xf>
    <xf numFmtId="0" fontId="7" fillId="0" borderId="0" xfId="0" applyFont="1"/>
    <xf numFmtId="0" fontId="1" fillId="0" borderId="1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/>
    </xf>
    <xf numFmtId="3" fontId="2" fillId="0" borderId="12" xfId="0" applyNumberFormat="1" applyFont="1" applyBorder="1" applyAlignment="1">
      <alignment horizontal="center"/>
    </xf>
  </cellXfs>
  <cellStyles count="1">
    <cellStyle name="Įprastas" xfId="0" builtinId="0"/>
  </cellStyles>
  <dxfs count="0"/>
  <tableStyles count="1" defaultTableStyle="TableStyleMedium2" defaultPivotStyle="PivotStyleLight16">
    <tableStyle name="Invisible" pivot="0" table="0" count="0" xr9:uid="{68F22F27-6B3D-48F3-AF45-87A32C0F02BD}"/>
  </tableStyles>
  <colors>
    <mruColors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2A612-2692-4A22-A908-E7FFDE5E9B02}">
  <sheetPr>
    <tabColor rgb="FF99FF99"/>
  </sheetPr>
  <dimension ref="A1:E36"/>
  <sheetViews>
    <sheetView tabSelected="1" workbookViewId="0">
      <pane ySplit="4" topLeftCell="A6" activePane="bottomLeft" state="frozen"/>
      <selection pane="bottomLeft" activeCell="G4" sqref="G4"/>
    </sheetView>
  </sheetViews>
  <sheetFormatPr defaultColWidth="9.109375" defaultRowHeight="13.8" x14ac:dyDescent="0.25"/>
  <cols>
    <col min="1" max="1" width="9.109375" style="1"/>
    <col min="2" max="2" width="16.6640625" style="2" customWidth="1"/>
    <col min="3" max="3" width="52.88671875" style="2" customWidth="1"/>
    <col min="4" max="5" width="18" style="3" customWidth="1"/>
    <col min="6" max="16384" width="9.109375" style="2"/>
  </cols>
  <sheetData>
    <row r="1" spans="1:5" x14ac:dyDescent="0.25">
      <c r="C1" s="31" t="s">
        <v>61</v>
      </c>
    </row>
    <row r="2" spans="1:5" ht="14.4" thickBot="1" x14ac:dyDescent="0.3">
      <c r="C2" s="2" t="s">
        <v>59</v>
      </c>
    </row>
    <row r="3" spans="1:5" ht="15" customHeight="1" thickBot="1" x14ac:dyDescent="0.3">
      <c r="A3" s="32" t="s">
        <v>0</v>
      </c>
      <c r="B3" s="34" t="s">
        <v>1</v>
      </c>
      <c r="C3" s="36" t="s">
        <v>2</v>
      </c>
      <c r="D3" s="38" t="s">
        <v>60</v>
      </c>
      <c r="E3" s="39"/>
    </row>
    <row r="4" spans="1:5" ht="55.2" x14ac:dyDescent="0.25">
      <c r="A4" s="33"/>
      <c r="B4" s="35"/>
      <c r="C4" s="37"/>
      <c r="D4" s="4" t="s">
        <v>57</v>
      </c>
      <c r="E4" s="5" t="s">
        <v>58</v>
      </c>
    </row>
    <row r="5" spans="1:5" x14ac:dyDescent="0.25">
      <c r="A5" s="6">
        <v>1</v>
      </c>
      <c r="B5" s="7" t="s">
        <v>29</v>
      </c>
      <c r="C5" s="8" t="s">
        <v>3</v>
      </c>
      <c r="D5" s="9">
        <v>200</v>
      </c>
      <c r="E5" s="10">
        <v>200</v>
      </c>
    </row>
    <row r="6" spans="1:5" x14ac:dyDescent="0.25">
      <c r="A6" s="6">
        <v>2</v>
      </c>
      <c r="B6" s="7" t="s">
        <v>30</v>
      </c>
      <c r="C6" s="8" t="s">
        <v>4</v>
      </c>
      <c r="D6" s="11">
        <v>200</v>
      </c>
      <c r="E6" s="10">
        <v>200</v>
      </c>
    </row>
    <row r="7" spans="1:5" x14ac:dyDescent="0.25">
      <c r="A7" s="6">
        <v>3</v>
      </c>
      <c r="B7" s="7" t="s">
        <v>31</v>
      </c>
      <c r="C7" s="8" t="s">
        <v>5</v>
      </c>
      <c r="D7" s="11">
        <v>100</v>
      </c>
      <c r="E7" s="10">
        <v>200</v>
      </c>
    </row>
    <row r="8" spans="1:5" x14ac:dyDescent="0.25">
      <c r="A8" s="6">
        <v>4</v>
      </c>
      <c r="B8" s="7" t="s">
        <v>32</v>
      </c>
      <c r="C8" s="8" t="s">
        <v>6</v>
      </c>
      <c r="D8" s="11">
        <v>200</v>
      </c>
      <c r="E8" s="10">
        <v>300</v>
      </c>
    </row>
    <row r="9" spans="1:5" x14ac:dyDescent="0.25">
      <c r="A9" s="6">
        <v>5</v>
      </c>
      <c r="B9" s="7" t="s">
        <v>33</v>
      </c>
      <c r="C9" s="8" t="s">
        <v>7</v>
      </c>
      <c r="D9" s="11">
        <v>200</v>
      </c>
      <c r="E9" s="10">
        <v>200</v>
      </c>
    </row>
    <row r="10" spans="1:5" x14ac:dyDescent="0.25">
      <c r="A10" s="6">
        <v>6</v>
      </c>
      <c r="B10" s="7" t="s">
        <v>34</v>
      </c>
      <c r="C10" s="8" t="s">
        <v>8</v>
      </c>
      <c r="D10" s="11">
        <v>200</v>
      </c>
      <c r="E10" s="10">
        <v>200</v>
      </c>
    </row>
    <row r="11" spans="1:5" x14ac:dyDescent="0.25">
      <c r="A11" s="6">
        <v>7</v>
      </c>
      <c r="B11" s="7" t="s">
        <v>35</v>
      </c>
      <c r="C11" s="8" t="s">
        <v>9</v>
      </c>
      <c r="D11" s="11">
        <v>250</v>
      </c>
      <c r="E11" s="10">
        <v>300</v>
      </c>
    </row>
    <row r="12" spans="1:5" x14ac:dyDescent="0.25">
      <c r="A12" s="6">
        <v>8</v>
      </c>
      <c r="B12" s="7" t="s">
        <v>36</v>
      </c>
      <c r="C12" s="12" t="s">
        <v>10</v>
      </c>
      <c r="D12" s="11">
        <v>300</v>
      </c>
      <c r="E12" s="10">
        <v>200</v>
      </c>
    </row>
    <row r="13" spans="1:5" x14ac:dyDescent="0.25">
      <c r="A13" s="6">
        <v>9</v>
      </c>
      <c r="B13" s="7" t="s">
        <v>37</v>
      </c>
      <c r="C13" s="12" t="s">
        <v>11</v>
      </c>
      <c r="D13" s="11">
        <v>300</v>
      </c>
      <c r="E13" s="10">
        <v>300</v>
      </c>
    </row>
    <row r="14" spans="1:5" x14ac:dyDescent="0.25">
      <c r="A14" s="6">
        <v>10</v>
      </c>
      <c r="B14" s="7" t="s">
        <v>38</v>
      </c>
      <c r="C14" s="12" t="s">
        <v>12</v>
      </c>
      <c r="D14" s="11">
        <v>100</v>
      </c>
      <c r="E14" s="10">
        <v>100</v>
      </c>
    </row>
    <row r="15" spans="1:5" x14ac:dyDescent="0.25">
      <c r="A15" s="6">
        <v>11</v>
      </c>
      <c r="B15" s="7" t="s">
        <v>39</v>
      </c>
      <c r="C15" s="12" t="s">
        <v>56</v>
      </c>
      <c r="D15" s="13">
        <v>200</v>
      </c>
      <c r="E15" s="10">
        <v>300</v>
      </c>
    </row>
    <row r="16" spans="1:5" x14ac:dyDescent="0.25">
      <c r="A16" s="6">
        <v>12</v>
      </c>
      <c r="B16" s="7" t="s">
        <v>40</v>
      </c>
      <c r="C16" s="12" t="s">
        <v>13</v>
      </c>
      <c r="D16" s="11">
        <v>100</v>
      </c>
      <c r="E16" s="10">
        <v>100</v>
      </c>
    </row>
    <row r="17" spans="1:5" x14ac:dyDescent="0.25">
      <c r="A17" s="6">
        <v>13</v>
      </c>
      <c r="B17" s="7" t="s">
        <v>41</v>
      </c>
      <c r="C17" s="12" t="s">
        <v>14</v>
      </c>
      <c r="D17" s="11">
        <v>250</v>
      </c>
      <c r="E17" s="10">
        <v>300</v>
      </c>
    </row>
    <row r="18" spans="1:5" s="3" customFormat="1" x14ac:dyDescent="0.25">
      <c r="A18" s="6">
        <v>14</v>
      </c>
      <c r="B18" s="7" t="s">
        <v>42</v>
      </c>
      <c r="C18" s="12" t="s">
        <v>15</v>
      </c>
      <c r="D18" s="11">
        <v>100</v>
      </c>
      <c r="E18" s="10">
        <v>200</v>
      </c>
    </row>
    <row r="19" spans="1:5" s="3" customFormat="1" x14ac:dyDescent="0.25">
      <c r="A19" s="6">
        <v>15</v>
      </c>
      <c r="B19" s="7" t="s">
        <v>43</v>
      </c>
      <c r="C19" s="12" t="s">
        <v>16</v>
      </c>
      <c r="D19" s="11">
        <v>100</v>
      </c>
      <c r="E19" s="10">
        <v>300</v>
      </c>
    </row>
    <row r="20" spans="1:5" s="3" customFormat="1" x14ac:dyDescent="0.25">
      <c r="A20" s="6">
        <v>16</v>
      </c>
      <c r="B20" s="7" t="s">
        <v>44</v>
      </c>
      <c r="C20" s="12" t="s">
        <v>17</v>
      </c>
      <c r="D20" s="11">
        <v>100</v>
      </c>
      <c r="E20" s="10">
        <v>400</v>
      </c>
    </row>
    <row r="21" spans="1:5" s="3" customFormat="1" x14ac:dyDescent="0.25">
      <c r="A21" s="6">
        <v>17</v>
      </c>
      <c r="B21" s="7" t="s">
        <v>45</v>
      </c>
      <c r="C21" s="12" t="s">
        <v>18</v>
      </c>
      <c r="D21" s="11">
        <v>100</v>
      </c>
      <c r="E21" s="10">
        <v>400</v>
      </c>
    </row>
    <row r="22" spans="1:5" s="3" customFormat="1" x14ac:dyDescent="0.25">
      <c r="A22" s="6">
        <v>18</v>
      </c>
      <c r="B22" s="7" t="s">
        <v>46</v>
      </c>
      <c r="C22" s="12" t="s">
        <v>19</v>
      </c>
      <c r="D22" s="11">
        <v>100</v>
      </c>
      <c r="E22" s="10">
        <v>250</v>
      </c>
    </row>
    <row r="23" spans="1:5" s="3" customFormat="1" x14ac:dyDescent="0.25">
      <c r="A23" s="6">
        <v>19</v>
      </c>
      <c r="B23" s="7" t="s">
        <v>47</v>
      </c>
      <c r="C23" s="12" t="s">
        <v>20</v>
      </c>
      <c r="D23" s="11">
        <v>50</v>
      </c>
      <c r="E23" s="10">
        <v>250</v>
      </c>
    </row>
    <row r="24" spans="1:5" s="3" customFormat="1" x14ac:dyDescent="0.25">
      <c r="A24" s="6">
        <v>20</v>
      </c>
      <c r="B24" s="7" t="s">
        <v>48</v>
      </c>
      <c r="C24" s="12" t="s">
        <v>21</v>
      </c>
      <c r="D24" s="11">
        <v>100</v>
      </c>
      <c r="E24" s="10">
        <v>100</v>
      </c>
    </row>
    <row r="25" spans="1:5" s="3" customFormat="1" x14ac:dyDescent="0.25">
      <c r="A25" s="6">
        <v>21</v>
      </c>
      <c r="B25" s="7" t="s">
        <v>49</v>
      </c>
      <c r="C25" s="12" t="s">
        <v>22</v>
      </c>
      <c r="D25" s="11">
        <v>300</v>
      </c>
      <c r="E25" s="10">
        <v>400</v>
      </c>
    </row>
    <row r="26" spans="1:5" s="3" customFormat="1" x14ac:dyDescent="0.25">
      <c r="A26" s="6">
        <v>22</v>
      </c>
      <c r="B26" s="7" t="s">
        <v>50</v>
      </c>
      <c r="C26" s="12" t="s">
        <v>23</v>
      </c>
      <c r="D26" s="11">
        <v>300</v>
      </c>
      <c r="E26" s="10">
        <v>300</v>
      </c>
    </row>
    <row r="27" spans="1:5" s="3" customFormat="1" x14ac:dyDescent="0.25">
      <c r="A27" s="6">
        <v>23</v>
      </c>
      <c r="B27" s="7" t="s">
        <v>51</v>
      </c>
      <c r="C27" s="12" t="s">
        <v>24</v>
      </c>
      <c r="D27" s="11">
        <v>200</v>
      </c>
      <c r="E27" s="10">
        <v>300</v>
      </c>
    </row>
    <row r="28" spans="1:5" s="3" customFormat="1" x14ac:dyDescent="0.25">
      <c r="A28" s="6">
        <v>24</v>
      </c>
      <c r="B28" s="14" t="s">
        <v>52</v>
      </c>
      <c r="C28" s="15" t="s">
        <v>25</v>
      </c>
      <c r="D28" s="11">
        <v>250</v>
      </c>
      <c r="E28" s="10">
        <v>300</v>
      </c>
    </row>
    <row r="29" spans="1:5" s="3" customFormat="1" x14ac:dyDescent="0.25">
      <c r="A29" s="6">
        <v>25</v>
      </c>
      <c r="B29" s="14" t="s">
        <v>52</v>
      </c>
      <c r="C29" s="15" t="s">
        <v>55</v>
      </c>
      <c r="D29" s="11">
        <v>250</v>
      </c>
      <c r="E29" s="10">
        <v>300</v>
      </c>
    </row>
    <row r="30" spans="1:5" s="3" customFormat="1" x14ac:dyDescent="0.25">
      <c r="A30" s="6">
        <v>26</v>
      </c>
      <c r="B30" s="7" t="s">
        <v>53</v>
      </c>
      <c r="C30" s="12" t="s">
        <v>26</v>
      </c>
      <c r="D30" s="11">
        <v>250</v>
      </c>
      <c r="E30" s="10">
        <v>300</v>
      </c>
    </row>
    <row r="31" spans="1:5" s="3" customFormat="1" ht="14.4" thickBot="1" x14ac:dyDescent="0.3">
      <c r="A31" s="16">
        <v>27</v>
      </c>
      <c r="B31" s="17" t="s">
        <v>54</v>
      </c>
      <c r="C31" s="18" t="s">
        <v>27</v>
      </c>
      <c r="D31" s="19">
        <v>200</v>
      </c>
      <c r="E31" s="20">
        <v>300</v>
      </c>
    </row>
    <row r="32" spans="1:5" s="25" customFormat="1" ht="14.4" thickBot="1" x14ac:dyDescent="0.3">
      <c r="A32" s="21"/>
      <c r="B32" s="22"/>
      <c r="C32" s="23" t="s">
        <v>28</v>
      </c>
      <c r="D32" s="21">
        <f t="shared" ref="D32:E32" si="0">SUM(D5:D31)</f>
        <v>5000</v>
      </c>
      <c r="E32" s="24">
        <f t="shared" si="0"/>
        <v>7000</v>
      </c>
    </row>
    <row r="33" spans="1:5" s="3" customFormat="1" x14ac:dyDescent="0.25">
      <c r="A33" s="1"/>
      <c r="B33" s="2"/>
      <c r="C33" s="2"/>
      <c r="D33" s="26"/>
      <c r="E33" s="26"/>
    </row>
    <row r="35" spans="1:5" x14ac:dyDescent="0.25">
      <c r="D35" s="30"/>
      <c r="E35" s="30"/>
    </row>
    <row r="36" spans="1:5" s="28" customFormat="1" x14ac:dyDescent="0.25">
      <c r="A36" s="27"/>
      <c r="D36" s="29"/>
      <c r="E36" s="29"/>
    </row>
  </sheetData>
  <autoFilter ref="A4:E32" xr:uid="{00000000-0009-0000-0000-000000000000}"/>
  <mergeCells count="4">
    <mergeCell ref="A3:A4"/>
    <mergeCell ref="B3:B4"/>
    <mergeCell ref="C3:C4"/>
    <mergeCell ref="D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Darbinis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Vidmantas Petkevičius</dc:creator>
  <cp:lastModifiedBy>Mindaugas Naučius | VMU</cp:lastModifiedBy>
  <dcterms:created xsi:type="dcterms:W3CDTF">2021-12-17T11:40:52Z</dcterms:created>
  <dcterms:modified xsi:type="dcterms:W3CDTF">2026-06-05T06:15:14Z</dcterms:modified>
</cp:coreProperties>
</file>